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390" windowHeight="8700"/>
  </bookViews>
  <sheets>
    <sheet name="15.11(ут.№4)" sheetId="30" r:id="rId1"/>
  </sheets>
  <definedNames>
    <definedName name="_xlnm.Print_Titles" localSheetId="0">'15.11(ут.№4)'!$19:$20</definedName>
    <definedName name="_xlnm.Print_Area" localSheetId="0">'15.11(ут.№4)'!$A$1:$F$52</definedName>
  </definedNames>
  <calcPr calcId="125725" fullCalcOnLoad="1"/>
</workbook>
</file>

<file path=xl/calcChain.xml><?xml version="1.0" encoding="utf-8"?>
<calcChain xmlns="http://schemas.openxmlformats.org/spreadsheetml/2006/main">
  <c r="E23" i="30"/>
  <c r="E22"/>
  <c r="E25"/>
  <c r="E24"/>
  <c r="D23"/>
  <c r="D22"/>
  <c r="D25"/>
  <c r="E51"/>
  <c r="E50"/>
  <c r="E49"/>
  <c r="E48"/>
  <c r="D51"/>
  <c r="D50"/>
  <c r="D49"/>
  <c r="D48"/>
  <c r="C25"/>
  <c r="C24"/>
  <c r="C23"/>
  <c r="C22"/>
  <c r="C50"/>
  <c r="C49"/>
  <c r="C48"/>
  <c r="E46"/>
  <c r="E45"/>
  <c r="E44"/>
  <c r="D46"/>
  <c r="D45"/>
  <c r="D44"/>
  <c r="C46"/>
  <c r="C45"/>
  <c r="C44"/>
  <c r="E32"/>
  <c r="D32"/>
  <c r="D31"/>
  <c r="C32"/>
  <c r="C31"/>
  <c r="E29"/>
  <c r="E28"/>
  <c r="D29"/>
  <c r="C29"/>
  <c r="C28"/>
  <c r="E42"/>
  <c r="E41"/>
  <c r="E40"/>
  <c r="E39"/>
  <c r="D42"/>
  <c r="D41"/>
  <c r="D40"/>
  <c r="D39"/>
  <c r="D34"/>
  <c r="E21"/>
  <c r="C21"/>
  <c r="C27"/>
  <c r="C26"/>
  <c r="C42"/>
  <c r="C41"/>
  <c r="C40"/>
  <c r="C39"/>
  <c r="E38"/>
  <c r="E37"/>
  <c r="E36"/>
  <c r="E35"/>
  <c r="D38"/>
  <c r="D37"/>
  <c r="D36"/>
  <c r="D35"/>
  <c r="C38"/>
  <c r="C37"/>
  <c r="C36"/>
  <c r="C35"/>
  <c r="D24"/>
  <c r="D21"/>
  <c r="D43"/>
  <c r="C43"/>
  <c r="E43"/>
  <c r="E31"/>
  <c r="E27"/>
  <c r="E26"/>
  <c r="D28"/>
  <c r="D27"/>
  <c r="D26"/>
  <c r="C34"/>
  <c r="C52"/>
  <c r="E34"/>
  <c r="E52"/>
  <c r="D52"/>
</calcChain>
</file>

<file path=xl/sharedStrings.xml><?xml version="1.0" encoding="utf-8"?>
<sst xmlns="http://schemas.openxmlformats.org/spreadsheetml/2006/main" count="90" uniqueCount="88">
  <si>
    <t>Наименование</t>
  </si>
  <si>
    <t>Код источника внутреннего финансирования дефицита бюджета</t>
  </si>
  <si>
    <t>957 01 02 00 00 00 0000 000</t>
  </si>
  <si>
    <t>КРЕДИТЫ КРЕДИТНЫХ ОРГАНИЗАЦИЙ В ВАЛЮТЕ РОССИЙСКОЙ ФЕДЕРАЦИИ</t>
  </si>
  <si>
    <t>957 01 02 00 00 00 0000 700</t>
  </si>
  <si>
    <t>Получение кредитов от кредитных организаций в валюте Российской Федерации</t>
  </si>
  <si>
    <t>957 01 02 00 00 04 0000 710</t>
  </si>
  <si>
    <t>957 01 02 00 00 00 0000 800</t>
  </si>
  <si>
    <t>Погашение кредитов, предоставленных кредитными организациями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</si>
  <si>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</si>
  <si>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</si>
  <si>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957 01 03 00 00 00 0000 000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</si>
  <si>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</si>
  <si>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</si>
  <si>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</si>
  <si>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</si>
  <si>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</si>
  <si>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</si>
  <si>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</si>
  <si>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</si>
  <si>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</si>
  <si>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</si>
  <si>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</si>
  <si>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</si>
  <si>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</si>
  <si>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</si>
  <si>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</si>
  <si>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</si>
  <si>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</si>
  <si>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</si>
  <si>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</si>
  <si>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000 01 05 02 00 00 0000 600</t>
  </si>
  <si>
    <t>000 01 05 02 01 00 0000 610</t>
  </si>
  <si>
    <t>000 01 05 02 01 04 0000 610</t>
  </si>
  <si>
    <t>957 01 02 00 00 04 0000 810</t>
  </si>
  <si>
    <t>957 01 03 01 00 00 0000 000</t>
  </si>
  <si>
    <t>957 01 03 01 00 00 0000 700</t>
  </si>
  <si>
    <t>957 01 03 01 00 04 0000 710</t>
  </si>
  <si>
    <t>957 01 03 01 00 00 0000 800</t>
  </si>
  <si>
    <t>957 01 03 01 00 04 0000 810</t>
  </si>
  <si>
    <t xml:space="preserve">ИЗМЕНЕНИЕ ОСТАТКОВ СРЕДСТВ НА СЧЕТАХ ПО УЧЕТУ СРЕДСТВ БЮДЖЕТОВ </t>
  </si>
  <si>
    <t>ИСТОЧНИКИ ВНУТРЕННЕГО ФИНАНСИРОВАНИЯ  ДЕФИЦИТОВ БЮДЖЕТОВ</t>
  </si>
  <si>
    <t>000 01 00 00 00 00 0000 000</t>
  </si>
  <si>
    <t>БЮДЖЕТНЫЕ КРЕДИТЫ ОТ ДРУГИХ БЮДЖЕТОВ БЮДЖЕТНОЙ СИСТЕМЫ РОССИЙСКОЙ ФЕДЕРАЦИИ В ВАЛЮТЕ РОССИЙСКОЙ ФЕДЕРАЦИИ</t>
  </si>
  <si>
    <t>тыс. руб.</t>
  </si>
  <si>
    <t>2016 год</t>
  </si>
  <si>
    <t>2017 год</t>
  </si>
  <si>
    <t>ИНЫЕ ИСТОЧНИКИ ВНУТРЕННЕГО ФИНАНСИРОВАНИЯ ДЕФИЦИТОВ БЮДЖЕТОВ</t>
  </si>
  <si>
    <t>2018 год</t>
  </si>
  <si>
    <t>957 01 06 04 00 00 0000 000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</si>
  <si>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</si>
  <si>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</si>
  <si>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957 01 06 04 01 00 0000 800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</si>
  <si>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</si>
  <si>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957 01 06 04 01 04 0000 810</t>
  </si>
  <si>
    <t>Бюджетные кредиты, предоставленные внутри страны в валюте Российской Федерации</t>
  </si>
  <si>
    <t>957 01 06 05 00 00 0000 000</t>
  </si>
  <si>
    <t>Возврат бюджетных кредитов, предоставленных внутри страны в валюте Российской Федерации</t>
  </si>
  <si>
    <t>957 01 06 05 00 00 0000 600</t>
  </si>
  <si>
    <t>Возврат бюджетных кредитов, предоставленных юридическим лицам в  валюте Российской Федерации</t>
  </si>
  <si>
    <t>957 01 06 05 01 00 0000 600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</si>
  <si>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</si>
  <si>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957 01 06 05 01 04 0000 640</t>
  </si>
  <si>
    <t>000 01 06 00 00 00 0000 000</t>
  </si>
  <si>
    <t>МГ предоставленная  ОАО "Мурманоблгаз"(срок погашения 2016 году), см.пр№12</t>
  </si>
  <si>
    <t>Исполнение государственных и муниципальных гарантий</t>
  </si>
  <si>
    <t>957 01 06 04 01 00 0000 000</t>
  </si>
  <si>
    <t>957 01 03 01 00 04 0100 710</t>
  </si>
  <si>
    <t>957 01 03 01 00 04 0100 810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</si>
  <si>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 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</si>
  <si>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</si>
  <si>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2019 год</t>
  </si>
  <si>
    <t>исполнили обязательства за Мурманоблгаз 31.03.2016 в сумме                 98 490,9 тыс. руб. (98 490 907 руб 84 коп).  Облгаз перечислили 9,1 тыс. руб. 29.02.2016</t>
  </si>
  <si>
    <t>ум-ли возврат кр (МГ). Ожидаем возмещение в 2017 году</t>
  </si>
  <si>
    <r>
      <t xml:space="preserve">Будем брать в казначействе в 2016г. 5 </t>
    </r>
    <r>
      <rPr>
        <sz val="12"/>
        <color indexed="8"/>
        <rFont val="Times New Roman"/>
        <family val="1"/>
        <charset val="204"/>
      </rPr>
      <t xml:space="preserve">раз (3 раза по 499 143,0 ; 1 раз в размере 403 660,0 и </t>
    </r>
    <r>
      <rPr>
        <b/>
        <sz val="12"/>
        <color indexed="48"/>
        <rFont val="Times New Roman"/>
        <family val="1"/>
        <charset val="204"/>
      </rPr>
      <t xml:space="preserve">в XI - 95 483,0 </t>
    </r>
    <r>
      <rPr>
        <sz val="12"/>
        <color indexed="8"/>
        <rFont val="Times New Roman"/>
        <family val="1"/>
        <charset val="204"/>
      </rPr>
      <t>погасим не позднее срока 25.11. 2016) (</t>
    </r>
    <r>
      <rPr>
        <u/>
        <sz val="12"/>
        <color indexed="8"/>
        <rFont val="Times New Roman"/>
        <family val="1"/>
        <charset val="204"/>
      </rPr>
      <t xml:space="preserve">получение ставим 1 раз- max размер б/кредита). </t>
    </r>
  </si>
  <si>
    <r>
      <t xml:space="preserve">Будем брать в казначействе в 2016г. 5 </t>
    </r>
    <r>
      <rPr>
        <sz val="12"/>
        <color indexed="8"/>
        <rFont val="Times New Roman"/>
        <family val="1"/>
        <charset val="204"/>
      </rPr>
      <t xml:space="preserve">раз (3 раза по 499 143,0 ; 1 раз в размере 403 660,0 и </t>
    </r>
    <r>
      <rPr>
        <b/>
        <sz val="12"/>
        <color indexed="48"/>
        <rFont val="Times New Roman"/>
        <family val="1"/>
        <charset val="204"/>
      </rPr>
      <t>в XI - 95 483,0</t>
    </r>
    <r>
      <rPr>
        <sz val="12"/>
        <color indexed="8"/>
        <rFont val="Times New Roman"/>
        <family val="1"/>
        <charset val="204"/>
      </rPr>
      <t xml:space="preserve"> погасим не позднее срока 25.11. 2016) (</t>
    </r>
    <r>
      <rPr>
        <u/>
        <sz val="12"/>
        <color indexed="8"/>
        <rFont val="Times New Roman"/>
        <family val="1"/>
        <charset val="204"/>
      </rPr>
      <t xml:space="preserve">получение ставим 1 раз- max размер б/кредита). </t>
    </r>
  </si>
  <si>
    <r>
      <t xml:space="preserve"> Н.А. в 2016г.: 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2 200 000,0,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i/>
        <u/>
        <sz val="12"/>
        <color indexed="8"/>
        <rFont val="Times New Roman"/>
        <family val="1"/>
        <charset val="204"/>
      </rPr>
      <t>из них</t>
    </r>
    <r>
      <rPr>
        <i/>
        <sz val="12"/>
        <color indexed="8"/>
        <rFont val="Times New Roman"/>
        <family val="1"/>
        <charset val="204"/>
      </rPr>
      <t xml:space="preserve">:         </t>
    </r>
    <r>
      <rPr>
        <i/>
        <u/>
        <sz val="12"/>
        <color indexed="8"/>
        <rFont val="Times New Roman"/>
        <family val="1"/>
        <charset val="204"/>
      </rPr>
      <t xml:space="preserve">   </t>
    </r>
    <r>
      <rPr>
        <i/>
        <sz val="12"/>
        <color indexed="8"/>
        <rFont val="Times New Roman"/>
        <family val="1"/>
        <charset val="204"/>
      </rPr>
      <t xml:space="preserve">700 000,0 -возобновляемые кр.линии (окончание в 2017г.); 500 000,0 - кредиты на  1 год и погашение в 2017г.; 1 000 000,0 - кредиты на 2 года и погашение в 2018г.;                                          </t>
    </r>
    <r>
      <rPr>
        <sz val="12"/>
        <color indexed="8"/>
        <rFont val="Times New Roman"/>
        <family val="1"/>
        <charset val="204"/>
      </rPr>
      <t xml:space="preserve">+ </t>
    </r>
    <r>
      <rPr>
        <b/>
        <sz val="12"/>
        <color indexed="8"/>
        <rFont val="Times New Roman"/>
        <family val="1"/>
        <charset val="204"/>
      </rPr>
      <t>1 996 572,0</t>
    </r>
    <r>
      <rPr>
        <sz val="12"/>
        <color indexed="8"/>
        <rFont val="Times New Roman"/>
        <family val="1"/>
        <charset val="204"/>
      </rPr>
      <t xml:space="preserve"> (привлечение для погашения б/кр. от УФК ((3*499 143,0) +403 660,0 +95 483,0)     </t>
    </r>
  </si>
  <si>
    <r>
      <t xml:space="preserve">остаток на 01.01.2016:  1 650 000,0  +                     1 996 572,0 (погашение по б/кр от УФК/ ((3*499 143,0) +403 660,0 +95 483,0) </t>
    </r>
    <r>
      <rPr>
        <sz val="12"/>
        <color indexed="8"/>
        <rFont val="Times New Roman"/>
        <family val="1"/>
        <charset val="204"/>
      </rPr>
      <t xml:space="preserve">+200 000,0 по Н.А 2016г. (собст.ср-ми) </t>
    </r>
  </si>
  <si>
    <t>Приложение 1</t>
  </si>
  <si>
    <t>к решению Совета депутатов</t>
  </si>
  <si>
    <t>города Мурманска</t>
  </si>
  <si>
    <t>от ____________ № _______</t>
  </si>
  <si>
    <t xml:space="preserve">города Мурманска </t>
  </si>
  <si>
    <t>от  20.12.2016 № 32-572</t>
  </si>
  <si>
    <t>(в редакции решения Совета</t>
  </si>
  <si>
    <t>депутатов города Мурманска</t>
  </si>
  <si>
    <t>от ___________ № _______)</t>
  </si>
  <si>
    <t>Источники финансирования дефицита бюджета муниципального образования город Мурманск на 2017 год и на плановый период 2018 и 2019 годов</t>
  </si>
</sst>
</file>

<file path=xl/styles.xml><?xml version="1.0" encoding="utf-8"?>
<styleSheet xmlns="http://schemas.openxmlformats.org/spreadsheetml/2006/main">
  <numFmts count="1">
    <numFmt numFmtId="178" formatCode="#,##0.0"/>
  </numFmts>
  <fonts count="1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4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737F5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Border="1"/>
    <xf numFmtId="0" fontId="1" fillId="0" borderId="0" xfId="0" applyFont="1" applyBorder="1"/>
    <xf numFmtId="178" fontId="13" fillId="0" borderId="0" xfId="0" applyNumberFormat="1" applyFont="1" applyFill="1" applyBorder="1" applyAlignment="1">
      <alignment vertical="top"/>
    </xf>
    <xf numFmtId="178" fontId="14" fillId="0" borderId="0" xfId="0" applyNumberFormat="1" applyFont="1" applyFill="1" applyBorder="1" applyAlignment="1">
      <alignment vertical="top"/>
    </xf>
    <xf numFmtId="178" fontId="14" fillId="0" borderId="0" xfId="0" applyNumberFormat="1" applyFont="1" applyFill="1" applyBorder="1" applyAlignment="1">
      <alignment horizontal="right" vertical="top"/>
    </xf>
    <xf numFmtId="178" fontId="13" fillId="0" borderId="0" xfId="0" applyNumberFormat="1" applyFont="1" applyFill="1" applyBorder="1" applyAlignment="1">
      <alignment horizontal="right" vertical="top"/>
    </xf>
    <xf numFmtId="0" fontId="1" fillId="0" borderId="0" xfId="0" applyFont="1" applyBorder="1" applyAlignment="1">
      <alignment horizontal="left"/>
    </xf>
    <xf numFmtId="178" fontId="1" fillId="0" borderId="0" xfId="0" applyNumberFormat="1" applyFont="1" applyBorder="1"/>
    <xf numFmtId="0" fontId="14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178" fontId="14" fillId="0" borderId="0" xfId="0" applyNumberFormat="1" applyFont="1" applyFill="1" applyBorder="1" applyAlignment="1">
      <alignment horizontal="right" vertical="top" wrapText="1"/>
    </xf>
    <xf numFmtId="178" fontId="1" fillId="0" borderId="0" xfId="0" applyNumberFormat="1" applyFont="1" applyBorder="1" applyAlignment="1">
      <alignment horizontal="left"/>
    </xf>
    <xf numFmtId="0" fontId="13" fillId="0" borderId="1" xfId="0" applyFont="1" applyBorder="1" applyAlignment="1">
      <alignment vertical="top" wrapText="1"/>
    </xf>
    <xf numFmtId="178" fontId="13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Fill="1"/>
    <xf numFmtId="178" fontId="13" fillId="0" borderId="0" xfId="0" applyNumberFormat="1" applyFont="1" applyAlignment="1"/>
    <xf numFmtId="0" fontId="13" fillId="0" borderId="0" xfId="0" applyFont="1" applyFill="1" applyBorder="1" applyAlignment="1">
      <alignment vertical="top" wrapText="1"/>
    </xf>
    <xf numFmtId="178" fontId="4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78" fontId="6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8" fontId="1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13" fillId="0" borderId="0" xfId="0" applyFont="1" applyAlignment="1"/>
    <xf numFmtId="0" fontId="14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/>
    </xf>
    <xf numFmtId="0" fontId="14" fillId="0" borderId="0" xfId="0" applyNumberFormat="1" applyFont="1" applyFill="1" applyBorder="1" applyAlignment="1">
      <alignment vertical="top" wrapText="1"/>
    </xf>
    <xf numFmtId="0" fontId="13" fillId="0" borderId="0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/>
    </xf>
    <xf numFmtId="0" fontId="13" fillId="0" borderId="4" xfId="0" applyFont="1" applyBorder="1" applyAlignment="1">
      <alignment vertical="top" wrapText="1"/>
    </xf>
    <xf numFmtId="0" fontId="13" fillId="0" borderId="2" xfId="0" applyFont="1" applyBorder="1" applyAlignment="1">
      <alignment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4" fontId="13" fillId="0" borderId="4" xfId="0" applyNumberFormat="1" applyFont="1" applyBorder="1" applyAlignment="1">
      <alignment vertical="top" wrapText="1"/>
    </xf>
    <xf numFmtId="0" fontId="17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33337</xdr:rowOff>
    </xdr:from>
    <xdr:ext cx="184731" cy="264560"/>
    <xdr:sp macro="" textlink="">
      <xdr:nvSpPr>
        <xdr:cNvPr id="2" name="TextBox 1"/>
        <xdr:cNvSpPr txBox="1"/>
      </xdr:nvSpPr>
      <xdr:spPr>
        <a:xfrm>
          <a:off x="9440069" y="333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35719</xdr:colOff>
      <xdr:row>0</xdr:row>
      <xdr:rowOff>16192</xdr:rowOff>
    </xdr:from>
    <xdr:ext cx="2243452" cy="274009"/>
    <xdr:sp macro="" textlink="">
      <xdr:nvSpPr>
        <xdr:cNvPr id="3" name="TextBox 2"/>
        <xdr:cNvSpPr txBox="1"/>
      </xdr:nvSpPr>
      <xdr:spPr>
        <a:xfrm>
          <a:off x="6217444" y="23812"/>
          <a:ext cx="22383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A1:AA56"/>
  <sheetViews>
    <sheetView tabSelected="1" zoomScaleNormal="100" workbookViewId="0">
      <selection activeCell="A19" sqref="A19:E20"/>
    </sheetView>
  </sheetViews>
  <sheetFormatPr defaultRowHeight="12.75"/>
  <cols>
    <col min="1" max="1" width="47.85546875" customWidth="1"/>
    <col min="2" max="2" width="30.140625" customWidth="1"/>
    <col min="3" max="3" width="14.5703125" customWidth="1"/>
    <col min="4" max="4" width="14.85546875" customWidth="1"/>
    <col min="5" max="5" width="14.42578125" customWidth="1"/>
    <col min="6" max="6" width="39.42578125" hidden="1" customWidth="1"/>
    <col min="7" max="7" width="19.42578125" customWidth="1"/>
    <col min="8" max="8" width="18.5703125" customWidth="1"/>
  </cols>
  <sheetData>
    <row r="1" spans="1:27" ht="15.75">
      <c r="A1" s="52"/>
      <c r="B1" s="52"/>
      <c r="C1" s="21"/>
      <c r="D1" s="21" t="s">
        <v>78</v>
      </c>
      <c r="E1" s="21"/>
      <c r="F1" s="2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 customHeight="1">
      <c r="A2" s="22"/>
      <c r="B2" s="21"/>
      <c r="C2" s="21"/>
      <c r="D2" s="21" t="s">
        <v>79</v>
      </c>
      <c r="E2" s="21"/>
      <c r="F2" s="20"/>
      <c r="G2" s="4"/>
      <c r="H2" s="4"/>
      <c r="I2" s="4"/>
      <c r="J2" s="4"/>
      <c r="K2" s="4"/>
      <c r="L2" s="4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>
      <c r="A3" s="22"/>
      <c r="B3" s="33"/>
      <c r="C3" s="21"/>
      <c r="D3" s="21" t="s">
        <v>80</v>
      </c>
      <c r="E3" s="21"/>
      <c r="F3" s="20"/>
      <c r="G3" s="4"/>
      <c r="H3" s="4"/>
      <c r="I3" s="4"/>
      <c r="J3" s="4"/>
      <c r="K3" s="4"/>
      <c r="L3" s="4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75">
      <c r="A4" s="34"/>
      <c r="B4" s="33"/>
      <c r="C4" s="21"/>
      <c r="D4" s="21" t="s">
        <v>81</v>
      </c>
      <c r="E4" s="21"/>
      <c r="F4" s="20"/>
      <c r="G4" s="4"/>
      <c r="H4" s="4"/>
      <c r="I4" s="4"/>
      <c r="J4" s="4"/>
      <c r="K4" s="4"/>
      <c r="L4" s="4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>
      <c r="A5" s="21"/>
      <c r="B5" s="33"/>
      <c r="C5" s="21"/>
      <c r="D5" s="21"/>
      <c r="E5" s="21"/>
      <c r="F5" s="20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>
      <c r="A6" s="21"/>
      <c r="B6" s="21"/>
      <c r="C6" s="21"/>
      <c r="D6" s="21" t="s">
        <v>78</v>
      </c>
      <c r="E6" s="21"/>
      <c r="F6" s="1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>
      <c r="A7" s="21"/>
      <c r="B7" s="33"/>
      <c r="C7" s="21"/>
      <c r="D7" s="21" t="s">
        <v>79</v>
      </c>
      <c r="E7" s="2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5.75">
      <c r="A8" s="21"/>
      <c r="B8" s="33"/>
      <c r="C8" s="21"/>
      <c r="D8" s="21" t="s">
        <v>82</v>
      </c>
      <c r="E8" s="21"/>
      <c r="F8" s="4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5.75">
      <c r="A9" s="21"/>
      <c r="B9" s="33"/>
      <c r="C9" s="21"/>
      <c r="D9" s="21" t="s">
        <v>83</v>
      </c>
      <c r="E9" s="21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5.75">
      <c r="A10" s="21"/>
      <c r="B10" s="33"/>
      <c r="C10" s="21"/>
      <c r="D10" s="21" t="s">
        <v>84</v>
      </c>
      <c r="E10" s="21"/>
      <c r="F10" s="4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5.75">
      <c r="A11" s="21"/>
      <c r="B11" s="33"/>
      <c r="C11" s="21"/>
      <c r="D11" s="21" t="s">
        <v>85</v>
      </c>
      <c r="E11" s="21"/>
      <c r="F11" s="4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5.75">
      <c r="A12" s="21"/>
      <c r="B12" s="33"/>
      <c r="C12" s="21"/>
      <c r="D12" s="21" t="s">
        <v>86</v>
      </c>
      <c r="E12" s="21"/>
      <c r="F12" s="4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5.75">
      <c r="A13" s="21"/>
      <c r="B13" s="33"/>
      <c r="C13" s="21"/>
      <c r="D13" s="21"/>
      <c r="E13" s="21"/>
      <c r="F13" s="4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5.75">
      <c r="A14" s="21"/>
      <c r="B14" s="21"/>
      <c r="C14" s="21"/>
      <c r="D14" s="21"/>
      <c r="E14" s="21"/>
      <c r="F14" s="4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30.75" customHeight="1">
      <c r="A15" s="53" t="s">
        <v>87</v>
      </c>
      <c r="B15" s="54"/>
      <c r="C15" s="54"/>
      <c r="D15" s="54"/>
      <c r="E15" s="54"/>
      <c r="F15" s="4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4.25" customHeight="1">
      <c r="A16" s="33"/>
      <c r="B16" s="33"/>
      <c r="C16" s="33"/>
      <c r="D16" s="23"/>
      <c r="E16" s="33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4.25" customHeight="1">
      <c r="A17" s="21"/>
      <c r="B17" s="21"/>
      <c r="C17" s="35"/>
      <c r="D17" s="21"/>
      <c r="E17" s="21"/>
      <c r="F17" s="4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4.25" customHeight="1" thickBot="1">
      <c r="A18" s="36"/>
      <c r="B18" s="36"/>
      <c r="C18" s="37"/>
      <c r="D18" s="35"/>
      <c r="E18" s="38" t="s">
        <v>44</v>
      </c>
      <c r="F18" s="1"/>
      <c r="G18" s="9"/>
      <c r="H18" s="30"/>
      <c r="I18" s="9"/>
      <c r="J18" s="9"/>
      <c r="K18" s="9"/>
      <c r="L18" s="9"/>
      <c r="M18" s="9"/>
      <c r="N18" s="9"/>
      <c r="O18" s="9"/>
      <c r="P18" s="9"/>
      <c r="Q18" s="9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5" customHeight="1">
      <c r="A19" s="55" t="s">
        <v>0</v>
      </c>
      <c r="B19" s="56" t="s">
        <v>1</v>
      </c>
      <c r="C19" s="56" t="s">
        <v>46</v>
      </c>
      <c r="D19" s="57" t="s">
        <v>48</v>
      </c>
      <c r="E19" s="57" t="s">
        <v>71</v>
      </c>
      <c r="F19" s="48" t="s">
        <v>45</v>
      </c>
      <c r="G19" s="25"/>
      <c r="H19" s="9"/>
      <c r="I19" s="9"/>
      <c r="J19" s="9"/>
      <c r="K19" s="9"/>
      <c r="L19" s="9"/>
      <c r="M19" s="9"/>
      <c r="N19" s="9"/>
      <c r="O19" s="9"/>
      <c r="P19" s="9"/>
      <c r="Q19" s="9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34.5" customHeight="1">
      <c r="A20" s="55"/>
      <c r="B20" s="56"/>
      <c r="C20" s="56"/>
      <c r="D20" s="57"/>
      <c r="E20" s="57"/>
      <c r="F20" s="49"/>
      <c r="G20" s="26"/>
      <c r="H20" s="31"/>
      <c r="I20" s="9"/>
      <c r="J20" s="9"/>
      <c r="K20" s="9"/>
      <c r="L20" s="9"/>
      <c r="M20" s="9"/>
      <c r="N20" s="9"/>
      <c r="O20" s="9"/>
      <c r="P20" s="9"/>
      <c r="Q20" s="9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31.5" customHeight="1">
      <c r="A21" s="39" t="s">
        <v>3</v>
      </c>
      <c r="B21" s="40" t="s">
        <v>2</v>
      </c>
      <c r="C21" s="13">
        <f>C22-C24</f>
        <v>296000</v>
      </c>
      <c r="D21" s="13">
        <f>D22-D24</f>
        <v>320000</v>
      </c>
      <c r="E21" s="13">
        <f>E22-E24</f>
        <v>305000</v>
      </c>
      <c r="F21" s="15"/>
      <c r="G21" s="26"/>
      <c r="H21" s="31"/>
      <c r="I21" s="9"/>
      <c r="J21" s="9"/>
      <c r="K21" s="9"/>
      <c r="L21" s="9"/>
      <c r="M21" s="9"/>
      <c r="N21" s="9"/>
      <c r="O21" s="9"/>
      <c r="P21" s="9"/>
      <c r="Q21" s="9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47.25" customHeight="1">
      <c r="A22" s="39" t="s">
        <v>5</v>
      </c>
      <c r="B22" s="40" t="s">
        <v>4</v>
      </c>
      <c r="C22" s="6">
        <f>C23</f>
        <v>4357912</v>
      </c>
      <c r="D22" s="6">
        <f>D23</f>
        <v>3149838</v>
      </c>
      <c r="E22" s="6">
        <f>E23</f>
        <v>3698790</v>
      </c>
      <c r="F22" s="50" t="s">
        <v>76</v>
      </c>
      <c r="G22" s="32"/>
      <c r="H22" s="29"/>
      <c r="I22" s="9"/>
      <c r="J22" s="9"/>
      <c r="K22" s="9"/>
      <c r="L22" s="9"/>
      <c r="M22" s="9"/>
      <c r="N22" s="9"/>
      <c r="O22" s="9"/>
      <c r="P22" s="9"/>
      <c r="Q22" s="9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48" customHeight="1">
      <c r="A23" s="24" t="s">
        <v>9</v>
      </c>
      <c r="B23" s="12" t="s">
        <v>6</v>
      </c>
      <c r="C23" s="5">
        <f>2110000+2247912</f>
        <v>4357912</v>
      </c>
      <c r="D23" s="5">
        <f>1425000+1724838</f>
        <v>3149838</v>
      </c>
      <c r="E23" s="5">
        <f>1778790+1920000</f>
        <v>3698790</v>
      </c>
      <c r="F23" s="51"/>
      <c r="G23" s="14"/>
      <c r="H23" s="9"/>
      <c r="I23" s="9"/>
      <c r="J23" s="9"/>
      <c r="K23" s="9"/>
      <c r="L23" s="9"/>
      <c r="M23" s="9"/>
      <c r="N23" s="9"/>
      <c r="O23" s="9"/>
      <c r="P23" s="9"/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46.5" customHeight="1">
      <c r="A24" s="11" t="s">
        <v>8</v>
      </c>
      <c r="B24" s="41" t="s">
        <v>7</v>
      </c>
      <c r="C24" s="6">
        <f>C25</f>
        <v>4061912</v>
      </c>
      <c r="D24" s="6">
        <f>D25</f>
        <v>2829838</v>
      </c>
      <c r="E24" s="6">
        <f>E25</f>
        <v>3393790</v>
      </c>
      <c r="F24" s="46" t="s">
        <v>77</v>
      </c>
      <c r="G24" s="14"/>
      <c r="H24" s="9"/>
      <c r="I24" s="9"/>
      <c r="J24" s="9"/>
      <c r="K24" s="9"/>
      <c r="L24" s="9"/>
      <c r="M24" s="9"/>
      <c r="N24" s="9"/>
      <c r="O24" s="9"/>
      <c r="P24" s="9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47.25" customHeight="1">
      <c r="A25" s="24" t="s">
        <v>10</v>
      </c>
      <c r="B25" s="12" t="s">
        <v>34</v>
      </c>
      <c r="C25" s="5">
        <f>2247912+500000+299000+1000000+15000</f>
        <v>4061912</v>
      </c>
      <c r="D25" s="5">
        <f>1095000+1724838+10000</f>
        <v>2829838</v>
      </c>
      <c r="E25" s="5">
        <f>1000000+615000+1778790</f>
        <v>3393790</v>
      </c>
      <c r="F25" s="47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45.75" customHeight="1">
      <c r="A26" s="11" t="s">
        <v>12</v>
      </c>
      <c r="B26" s="41" t="s">
        <v>11</v>
      </c>
      <c r="C26" s="7">
        <f>C27</f>
        <v>0</v>
      </c>
      <c r="D26" s="7">
        <f>D27</f>
        <v>0</v>
      </c>
      <c r="E26" s="7">
        <f>E27</f>
        <v>0</v>
      </c>
      <c r="F26" s="15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63" customHeight="1">
      <c r="A27" s="11" t="s">
        <v>43</v>
      </c>
      <c r="B27" s="41" t="s">
        <v>35</v>
      </c>
      <c r="C27" s="7">
        <f>C28-C31</f>
        <v>0</v>
      </c>
      <c r="D27" s="7">
        <f>D28-D31</f>
        <v>0</v>
      </c>
      <c r="E27" s="7">
        <f>E28-E31</f>
        <v>0</v>
      </c>
      <c r="F27" s="15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46.5" customHeight="1">
      <c r="A28" s="11" t="s">
        <v>13</v>
      </c>
      <c r="B28" s="41" t="s">
        <v>36</v>
      </c>
      <c r="C28" s="7">
        <f t="shared" ref="C28:E29" si="0">C29</f>
        <v>561978</v>
      </c>
      <c r="D28" s="7">
        <f t="shared" si="0"/>
        <v>574946</v>
      </c>
      <c r="E28" s="7">
        <f t="shared" si="0"/>
        <v>592930</v>
      </c>
      <c r="F28" s="15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62.25" customHeight="1">
      <c r="A29" s="24" t="s">
        <v>14</v>
      </c>
      <c r="B29" s="12" t="s">
        <v>37</v>
      </c>
      <c r="C29" s="5">
        <f t="shared" si="0"/>
        <v>561978</v>
      </c>
      <c r="D29" s="5">
        <f t="shared" si="0"/>
        <v>574946</v>
      </c>
      <c r="E29" s="5">
        <f t="shared" si="0"/>
        <v>592930</v>
      </c>
      <c r="F29" s="15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93.75" customHeight="1">
      <c r="A30" s="24" t="s">
        <v>69</v>
      </c>
      <c r="B30" s="12" t="s">
        <v>67</v>
      </c>
      <c r="C30" s="5">
        <v>561978</v>
      </c>
      <c r="D30" s="5">
        <v>574946</v>
      </c>
      <c r="E30" s="5">
        <v>592930</v>
      </c>
      <c r="F30" s="15" t="s">
        <v>75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61.5" customHeight="1">
      <c r="A31" s="11" t="s">
        <v>15</v>
      </c>
      <c r="B31" s="41" t="s">
        <v>38</v>
      </c>
      <c r="C31" s="7">
        <f t="shared" ref="C31:E32" si="1">C32</f>
        <v>561978</v>
      </c>
      <c r="D31" s="7">
        <f t="shared" si="1"/>
        <v>574946</v>
      </c>
      <c r="E31" s="7">
        <f t="shared" si="1"/>
        <v>592930</v>
      </c>
      <c r="F31" s="15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63" customHeight="1">
      <c r="A32" s="24" t="s">
        <v>16</v>
      </c>
      <c r="B32" s="12" t="s">
        <v>39</v>
      </c>
      <c r="C32" s="5">
        <f t="shared" si="1"/>
        <v>561978</v>
      </c>
      <c r="D32" s="5">
        <f t="shared" si="1"/>
        <v>574946</v>
      </c>
      <c r="E32" s="5">
        <f t="shared" si="1"/>
        <v>592930</v>
      </c>
      <c r="F32" s="16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94.5" customHeight="1">
      <c r="A33" s="24" t="s">
        <v>70</v>
      </c>
      <c r="B33" s="12" t="s">
        <v>68</v>
      </c>
      <c r="C33" s="5">
        <v>561978</v>
      </c>
      <c r="D33" s="5">
        <v>574946</v>
      </c>
      <c r="E33" s="5">
        <v>592930</v>
      </c>
      <c r="F33" s="15" t="s">
        <v>74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48" customHeight="1">
      <c r="A34" s="11" t="s">
        <v>40</v>
      </c>
      <c r="B34" s="41" t="s">
        <v>17</v>
      </c>
      <c r="C34" s="7">
        <f>C39-C35</f>
        <v>7434.3999999985099</v>
      </c>
      <c r="D34" s="7">
        <f>D39-D35</f>
        <v>8130.8000000007451</v>
      </c>
      <c r="E34" s="7">
        <f>E39-E35</f>
        <v>24921.700000001118</v>
      </c>
      <c r="F34" s="15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.75" customHeight="1">
      <c r="A35" s="42" t="s">
        <v>24</v>
      </c>
      <c r="B35" s="41" t="s">
        <v>18</v>
      </c>
      <c r="C35" s="7">
        <f t="shared" ref="C35:E37" si="2">C36</f>
        <v>16775658.800000001</v>
      </c>
      <c r="D35" s="7">
        <f t="shared" si="2"/>
        <v>15245095</v>
      </c>
      <c r="E35" s="7">
        <f t="shared" si="2"/>
        <v>16041898.199999999</v>
      </c>
      <c r="F35" s="15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30" customHeight="1">
      <c r="A36" s="11" t="s">
        <v>25</v>
      </c>
      <c r="B36" s="41" t="s">
        <v>19</v>
      </c>
      <c r="C36" s="7">
        <f t="shared" si="2"/>
        <v>16775658.800000001</v>
      </c>
      <c r="D36" s="7">
        <f t="shared" si="2"/>
        <v>15245095</v>
      </c>
      <c r="E36" s="7">
        <f t="shared" si="2"/>
        <v>16041898.199999999</v>
      </c>
      <c r="F36" s="15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31.5" customHeight="1">
      <c r="A37" s="11" t="s">
        <v>26</v>
      </c>
      <c r="B37" s="41" t="s">
        <v>20</v>
      </c>
      <c r="C37" s="7">
        <f t="shared" si="2"/>
        <v>16775658.800000001</v>
      </c>
      <c r="D37" s="7">
        <f t="shared" si="2"/>
        <v>15245095</v>
      </c>
      <c r="E37" s="7">
        <f t="shared" si="2"/>
        <v>16041898.199999999</v>
      </c>
      <c r="F37" s="15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31.5" customHeight="1">
      <c r="A38" s="24" t="s">
        <v>22</v>
      </c>
      <c r="B38" s="12" t="s">
        <v>21</v>
      </c>
      <c r="C38" s="8">
        <f>C23+C29+C51+11848768.8</f>
        <v>16775658.800000001</v>
      </c>
      <c r="D38" s="8">
        <f>D23+D29+D51+11458311</f>
        <v>15245095</v>
      </c>
      <c r="E38" s="8">
        <f>E23+E29++E51+11654178.2</f>
        <v>16041898.199999999</v>
      </c>
      <c r="F38" s="15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5.75">
      <c r="A39" s="42" t="s">
        <v>27</v>
      </c>
      <c r="B39" s="41" t="s">
        <v>23</v>
      </c>
      <c r="C39" s="7">
        <f t="shared" ref="C39:E41" si="3">C40</f>
        <v>16783093.199999999</v>
      </c>
      <c r="D39" s="7">
        <f t="shared" si="3"/>
        <v>15253225.800000001</v>
      </c>
      <c r="E39" s="7">
        <f t="shared" si="3"/>
        <v>16066819.9</v>
      </c>
      <c r="F39" s="15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31.5">
      <c r="A40" s="11" t="s">
        <v>28</v>
      </c>
      <c r="B40" s="41" t="s">
        <v>31</v>
      </c>
      <c r="C40" s="7">
        <f t="shared" si="3"/>
        <v>16783093.199999999</v>
      </c>
      <c r="D40" s="7">
        <f t="shared" si="3"/>
        <v>15253225.800000001</v>
      </c>
      <c r="E40" s="7">
        <f t="shared" si="3"/>
        <v>16066819.9</v>
      </c>
      <c r="F40" s="15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31.5">
      <c r="A41" s="11" t="s">
        <v>29</v>
      </c>
      <c r="B41" s="41" t="s">
        <v>32</v>
      </c>
      <c r="C41" s="7">
        <f t="shared" si="3"/>
        <v>16783093.199999999</v>
      </c>
      <c r="D41" s="7">
        <f t="shared" si="3"/>
        <v>15253225.800000001</v>
      </c>
      <c r="E41" s="7">
        <f t="shared" si="3"/>
        <v>16066819.9</v>
      </c>
      <c r="F41" s="15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31.5">
      <c r="A42" s="24" t="s">
        <v>30</v>
      </c>
      <c r="B42" s="12" t="s">
        <v>33</v>
      </c>
      <c r="C42" s="5">
        <f>C25+C32+C47+12159203.2</f>
        <v>16783093.199999999</v>
      </c>
      <c r="D42" s="5">
        <f>D25+D32+D47+11798441.8</f>
        <v>15253225.800000001</v>
      </c>
      <c r="E42" s="5">
        <f>E25+E32+E47+12005099.9</f>
        <v>16066819.9</v>
      </c>
      <c r="F42" s="15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47.25">
      <c r="A43" s="11" t="s">
        <v>47</v>
      </c>
      <c r="B43" s="41" t="s">
        <v>63</v>
      </c>
      <c r="C43" s="6">
        <f>C44+C48</f>
        <v>7000</v>
      </c>
      <c r="D43" s="6">
        <f>D44+D48</f>
        <v>12000</v>
      </c>
      <c r="E43" s="6">
        <f>E44+E48</f>
        <v>21000</v>
      </c>
      <c r="F43" s="15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31.5">
      <c r="A44" s="11" t="s">
        <v>65</v>
      </c>
      <c r="B44" s="41" t="s">
        <v>49</v>
      </c>
      <c r="C44" s="6">
        <f>C45</f>
        <v>0</v>
      </c>
      <c r="D44" s="6">
        <f>D45</f>
        <v>-50000</v>
      </c>
      <c r="E44" s="6">
        <f>E45</f>
        <v>-75000</v>
      </c>
      <c r="F44" s="27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47.25">
      <c r="A45" s="11" t="s">
        <v>50</v>
      </c>
      <c r="B45" s="41" t="s">
        <v>66</v>
      </c>
      <c r="C45" s="6">
        <f>-C46</f>
        <v>0</v>
      </c>
      <c r="D45" s="6">
        <f>-D46</f>
        <v>-50000</v>
      </c>
      <c r="E45" s="6">
        <f>-E46</f>
        <v>-75000</v>
      </c>
      <c r="F45" s="27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41.75" customHeight="1">
      <c r="A46" s="43" t="s">
        <v>51</v>
      </c>
      <c r="B46" s="41" t="s">
        <v>52</v>
      </c>
      <c r="C46" s="6">
        <f>C47</f>
        <v>0</v>
      </c>
      <c r="D46" s="6">
        <f>D47</f>
        <v>50000</v>
      </c>
      <c r="E46" s="6">
        <f>E47</f>
        <v>75000</v>
      </c>
      <c r="F46" s="28" t="s">
        <v>72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26" customHeight="1">
      <c r="A47" s="44" t="s">
        <v>53</v>
      </c>
      <c r="B47" s="12" t="s">
        <v>54</v>
      </c>
      <c r="C47" s="5">
        <v>0</v>
      </c>
      <c r="D47" s="5">
        <v>50000</v>
      </c>
      <c r="E47" s="5">
        <v>75000</v>
      </c>
      <c r="F47" s="27" t="s">
        <v>64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48" customHeight="1">
      <c r="A48" s="11" t="s">
        <v>55</v>
      </c>
      <c r="B48" s="41" t="s">
        <v>56</v>
      </c>
      <c r="C48" s="6">
        <f>0+C49</f>
        <v>7000</v>
      </c>
      <c r="D48" s="6">
        <f>0+D49</f>
        <v>62000</v>
      </c>
      <c r="E48" s="6">
        <f>0+E49</f>
        <v>96000</v>
      </c>
      <c r="F48" s="18" t="s">
        <v>73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47.25" customHeight="1">
      <c r="A49" s="11" t="s">
        <v>57</v>
      </c>
      <c r="B49" s="41" t="s">
        <v>58</v>
      </c>
      <c r="C49" s="6">
        <f t="shared" ref="C49:E50" si="4">C50</f>
        <v>7000</v>
      </c>
      <c r="D49" s="6">
        <f t="shared" si="4"/>
        <v>62000</v>
      </c>
      <c r="E49" s="6">
        <f t="shared" si="4"/>
        <v>96000</v>
      </c>
      <c r="F49" s="17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48" customHeight="1">
      <c r="A50" s="11" t="s">
        <v>59</v>
      </c>
      <c r="B50" s="41" t="s">
        <v>60</v>
      </c>
      <c r="C50" s="6">
        <f t="shared" si="4"/>
        <v>7000</v>
      </c>
      <c r="D50" s="6">
        <f t="shared" si="4"/>
        <v>62000</v>
      </c>
      <c r="E50" s="6">
        <f t="shared" si="4"/>
        <v>96000</v>
      </c>
      <c r="F50" s="17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62.25" customHeight="1">
      <c r="A51" s="24" t="s">
        <v>61</v>
      </c>
      <c r="B51" s="12" t="s">
        <v>62</v>
      </c>
      <c r="C51" s="5">
        <v>7000</v>
      </c>
      <c r="D51" s="5">
        <f>12000+50000</f>
        <v>62000</v>
      </c>
      <c r="E51" s="5">
        <f>21000+75000</f>
        <v>96000</v>
      </c>
      <c r="F51" s="17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47.25" customHeight="1" thickBot="1">
      <c r="A52" s="11" t="s">
        <v>41</v>
      </c>
      <c r="B52" s="45" t="s">
        <v>42</v>
      </c>
      <c r="C52" s="7">
        <f>C21+C26+C34+C43</f>
        <v>310434.39999999851</v>
      </c>
      <c r="D52" s="7">
        <f>D21+D26+D34+D43</f>
        <v>340130.80000000075</v>
      </c>
      <c r="E52" s="7">
        <f>E21+E26+E34+E43</f>
        <v>350921.70000000112</v>
      </c>
      <c r="F52" s="1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>
      <c r="A55" s="2"/>
      <c r="B55" s="2"/>
      <c r="C55" s="2"/>
      <c r="D55" s="2"/>
      <c r="E55" s="2"/>
    </row>
    <row r="56" spans="1:27">
      <c r="A56" s="2"/>
      <c r="B56" s="2"/>
      <c r="C56" s="2"/>
      <c r="D56" s="2"/>
      <c r="E56" s="2"/>
    </row>
  </sheetData>
  <mergeCells count="10">
    <mergeCell ref="F24:F25"/>
    <mergeCell ref="F19:F20"/>
    <mergeCell ref="F22:F23"/>
    <mergeCell ref="A1:B1"/>
    <mergeCell ref="A15:E15"/>
    <mergeCell ref="A19:A20"/>
    <mergeCell ref="B19:B20"/>
    <mergeCell ref="C19:C20"/>
    <mergeCell ref="D19:D20"/>
    <mergeCell ref="E19:E20"/>
  </mergeCells>
  <pageMargins left="0.98425196850393704" right="0.59055118110236227" top="0.78740157480314965" bottom="0.78740157480314965" header="0.51181102362204722" footer="0.51181102362204722"/>
  <pageSetup paperSize="9" scale="70" firstPageNumber="4" orientation="portrait" useFirstPageNumber="1" r:id="rId1"/>
  <headerFooter alignWithMargins="0"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15.11(ут.№4)</vt:lpstr>
      <vt:lpstr>'15.11(ут.№4)'!Заголовки_для_печати</vt:lpstr>
      <vt:lpstr>'15.11(ут.№4)'!Область_печати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jrj</dc:creator>
  <cp:lastModifiedBy>Усольцев Алексей Игоревич</cp:lastModifiedBy>
  <cp:lastPrinted>2017-11-15T07:26:36Z</cp:lastPrinted>
  <dcterms:created xsi:type="dcterms:W3CDTF">2007-08-19T23:37:14Z</dcterms:created>
  <dcterms:modified xsi:type="dcterms:W3CDTF">2017-11-13T06:04:58Z</dcterms:modified>
</cp:coreProperties>
</file>